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Beyond the Bayous\Spreadsheets\PORT BY SEGMENT\"/>
    </mc:Choice>
  </mc:AlternateContent>
  <bookViews>
    <workbookView xWindow="0" yWindow="0" windowWidth="28800" windowHeight="14820" activeTab="4"/>
  </bookViews>
  <sheets>
    <sheet name="Populations" sheetId="1" r:id="rId1"/>
    <sheet name="2400" sheetId="2" r:id="rId2"/>
    <sheet name="1600" sheetId="5" r:id="rId3"/>
    <sheet name="800" sheetId="6" r:id="rId4"/>
    <sheet name="Total New Bicyclists" sheetId="7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7" l="1"/>
  <c r="C6" i="6" l="1"/>
  <c r="D6" i="6"/>
  <c r="C7" i="6"/>
  <c r="D7" i="6"/>
  <c r="C8" i="6"/>
  <c r="D8" i="6"/>
  <c r="G8" i="6"/>
  <c r="C9" i="6"/>
  <c r="D9" i="6"/>
  <c r="C10" i="6"/>
  <c r="D10" i="6"/>
  <c r="G10" i="6" s="1"/>
  <c r="C11" i="6"/>
  <c r="D11" i="6"/>
  <c r="G11" i="6" s="1"/>
  <c r="D5" i="6"/>
  <c r="C5" i="6"/>
  <c r="C6" i="5"/>
  <c r="D6" i="5"/>
  <c r="G6" i="5"/>
  <c r="C7" i="5"/>
  <c r="D7" i="5"/>
  <c r="C8" i="5"/>
  <c r="D8" i="5"/>
  <c r="C9" i="5"/>
  <c r="D9" i="5"/>
  <c r="C10" i="5"/>
  <c r="D10" i="5"/>
  <c r="C11" i="5"/>
  <c r="D11" i="5"/>
  <c r="D5" i="5"/>
  <c r="C5" i="5"/>
  <c r="C6" i="2"/>
  <c r="D6" i="2"/>
  <c r="C7" i="2"/>
  <c r="D7" i="2"/>
  <c r="C8" i="2"/>
  <c r="D8" i="2"/>
  <c r="B9" i="2"/>
  <c r="C9" i="2"/>
  <c r="D9" i="2"/>
  <c r="C10" i="2"/>
  <c r="D10" i="2"/>
  <c r="C11" i="2"/>
  <c r="D11" i="2"/>
  <c r="D5" i="2"/>
  <c r="C5" i="2"/>
  <c r="N6" i="1"/>
  <c r="N7" i="1"/>
  <c r="N8" i="1"/>
  <c r="N9" i="1"/>
  <c r="N10" i="1"/>
  <c r="N11" i="1"/>
  <c r="P6" i="1"/>
  <c r="B6" i="6" s="1"/>
  <c r="P7" i="1"/>
  <c r="B7" i="6" s="1"/>
  <c r="P8" i="1"/>
  <c r="B8" i="6" s="1"/>
  <c r="P9" i="1"/>
  <c r="B9" i="6" s="1"/>
  <c r="P10" i="1"/>
  <c r="B10" i="6" s="1"/>
  <c r="P11" i="1"/>
  <c r="B11" i="6" s="1"/>
  <c r="K6" i="1"/>
  <c r="B6" i="5" s="1"/>
  <c r="K7" i="1"/>
  <c r="B7" i="5" s="1"/>
  <c r="K8" i="1"/>
  <c r="B8" i="5" s="1"/>
  <c r="K9" i="1"/>
  <c r="B9" i="5" s="1"/>
  <c r="K10" i="1"/>
  <c r="B10" i="5" s="1"/>
  <c r="K11" i="1"/>
  <c r="B11" i="5" s="1"/>
  <c r="I6" i="1"/>
  <c r="I7" i="1"/>
  <c r="I8" i="1"/>
  <c r="I9" i="1"/>
  <c r="I10" i="1"/>
  <c r="I11" i="1"/>
  <c r="F6" i="1"/>
  <c r="B6" i="2" s="1"/>
  <c r="F7" i="1"/>
  <c r="B7" i="2" s="1"/>
  <c r="F8" i="1"/>
  <c r="B8" i="2" s="1"/>
  <c r="F9" i="1"/>
  <c r="F10" i="1"/>
  <c r="B10" i="2" s="1"/>
  <c r="F11" i="1"/>
  <c r="B11" i="2" s="1"/>
  <c r="D6" i="1"/>
  <c r="D7" i="1"/>
  <c r="D8" i="1"/>
  <c r="D9" i="1"/>
  <c r="D10" i="1"/>
  <c r="D11" i="1"/>
  <c r="P5" i="1"/>
  <c r="B5" i="6" s="1"/>
  <c r="F5" i="6" s="1"/>
  <c r="N5" i="1"/>
  <c r="K5" i="1"/>
  <c r="B5" i="5" s="1"/>
  <c r="I5" i="1"/>
  <c r="F5" i="1"/>
  <c r="B5" i="2" s="1"/>
  <c r="F5" i="2" s="1"/>
  <c r="D5" i="1"/>
  <c r="G9" i="6" l="1"/>
  <c r="G8" i="5"/>
  <c r="E5" i="5"/>
  <c r="E8" i="5"/>
  <c r="G7" i="2"/>
  <c r="G6" i="6"/>
  <c r="G11" i="5"/>
  <c r="G7" i="5"/>
  <c r="E11" i="6"/>
  <c r="F11" i="5"/>
  <c r="E11" i="5"/>
  <c r="G11" i="2"/>
  <c r="E11" i="2"/>
  <c r="F11" i="2"/>
  <c r="H11" i="2" s="1"/>
  <c r="B11" i="7" s="1"/>
  <c r="F10" i="6"/>
  <c r="H10" i="6" s="1"/>
  <c r="D10" i="7" s="1"/>
  <c r="E10" i="6"/>
  <c r="G10" i="5"/>
  <c r="F10" i="5"/>
  <c r="H10" i="5" s="1"/>
  <c r="C10" i="7" s="1"/>
  <c r="E10" i="5"/>
  <c r="G10" i="2"/>
  <c r="F10" i="2"/>
  <c r="E10" i="2"/>
  <c r="E9" i="6"/>
  <c r="F9" i="6"/>
  <c r="H9" i="6" s="1"/>
  <c r="D9" i="7" s="1"/>
  <c r="G9" i="5"/>
  <c r="E9" i="5"/>
  <c r="G9" i="2"/>
  <c r="E9" i="2"/>
  <c r="E8" i="6"/>
  <c r="F8" i="6"/>
  <c r="H8" i="6" s="1"/>
  <c r="D8" i="7" s="1"/>
  <c r="E8" i="2"/>
  <c r="G8" i="2"/>
  <c r="G7" i="6"/>
  <c r="E7" i="6"/>
  <c r="F7" i="6"/>
  <c r="H7" i="6" s="1"/>
  <c r="D7" i="7" s="1"/>
  <c r="E7" i="5"/>
  <c r="E7" i="2"/>
  <c r="G5" i="6"/>
  <c r="H5" i="6" s="1"/>
  <c r="D5" i="7" s="1"/>
  <c r="G6" i="2"/>
  <c r="F6" i="6"/>
  <c r="E6" i="6"/>
  <c r="E6" i="5"/>
  <c r="F6" i="5"/>
  <c r="H6" i="5" s="1"/>
  <c r="C6" i="7" s="1"/>
  <c r="E6" i="2"/>
  <c r="F6" i="2"/>
  <c r="G5" i="2"/>
  <c r="H5" i="2" s="1"/>
  <c r="B5" i="7" s="1"/>
  <c r="F11" i="6"/>
  <c r="H11" i="6" s="1"/>
  <c r="D11" i="7" s="1"/>
  <c r="E5" i="6"/>
  <c r="H11" i="5"/>
  <c r="C11" i="7" s="1"/>
  <c r="F7" i="5"/>
  <c r="F8" i="5"/>
  <c r="H8" i="5" s="1"/>
  <c r="C8" i="7" s="1"/>
  <c r="F9" i="5"/>
  <c r="G5" i="5"/>
  <c r="F5" i="5"/>
  <c r="H5" i="5" s="1"/>
  <c r="C5" i="7" s="1"/>
  <c r="E5" i="2"/>
  <c r="F7" i="2"/>
  <c r="H7" i="2" s="1"/>
  <c r="B7" i="7" s="1"/>
  <c r="F8" i="2"/>
  <c r="H8" i="2" s="1"/>
  <c r="B8" i="7" s="1"/>
  <c r="F9" i="2"/>
  <c r="H7" i="5" l="1"/>
  <c r="C7" i="7" s="1"/>
  <c r="H6" i="6"/>
  <c r="D6" i="7" s="1"/>
  <c r="H9" i="5"/>
  <c r="C9" i="7" s="1"/>
  <c r="H9" i="2"/>
  <c r="B9" i="7" s="1"/>
  <c r="H6" i="2"/>
  <c r="B6" i="7" s="1"/>
  <c r="E6" i="7" s="1"/>
  <c r="E11" i="7"/>
  <c r="H10" i="2"/>
  <c r="B10" i="7" s="1"/>
  <c r="E10" i="7" s="1"/>
  <c r="E8" i="7"/>
  <c r="E7" i="7"/>
  <c r="E5" i="7"/>
  <c r="E13" i="7" l="1"/>
</calcChain>
</file>

<file path=xl/sharedStrings.xml><?xml version="1.0" encoding="utf-8"?>
<sst xmlns="http://schemas.openxmlformats.org/spreadsheetml/2006/main" count="94" uniqueCount="40">
  <si>
    <t>Avg % of adult commuters</t>
  </si>
  <si>
    <t>Pop within 2400m</t>
  </si>
  <si>
    <t>Under 17 within 2400m</t>
  </si>
  <si>
    <t>% Under 17 within 2400m</t>
  </si>
  <si>
    <t>Over 17 within 2400m</t>
  </si>
  <si>
    <t>% Over 17 within 2400m</t>
  </si>
  <si>
    <t>Pop within 1600m</t>
  </si>
  <si>
    <t>Under 17 within 1600m</t>
  </si>
  <si>
    <t>% Under 17 within 1600m</t>
  </si>
  <si>
    <t>Over 17 within 1600m</t>
  </si>
  <si>
    <t>% Over 17 within 1600m</t>
  </si>
  <si>
    <t>Pop within 800m</t>
  </si>
  <si>
    <t>Under 17 within 800m</t>
  </si>
  <si>
    <t>% Under 17 within 800m</t>
  </si>
  <si>
    <t>Over 17 within 800m</t>
  </si>
  <si>
    <t>% Over 17 within 800m</t>
  </si>
  <si>
    <t>Newport 1</t>
  </si>
  <si>
    <t>Newport 2</t>
  </si>
  <si>
    <t>Newport 3</t>
  </si>
  <si>
    <t>Newport 5</t>
  </si>
  <si>
    <t>Newport 6</t>
  </si>
  <si>
    <t>Newport 4.1</t>
  </si>
  <si>
    <t>Newport 4.2</t>
  </si>
  <si>
    <t>Mode share (C)</t>
  </si>
  <si>
    <t>% adult bike riders</t>
  </si>
  <si>
    <t>All biking mode share</t>
  </si>
  <si>
    <t>Recreational mode share</t>
  </si>
  <si>
    <t>Commuter L(2400m)</t>
  </si>
  <si>
    <t>Recreational L(2400m)</t>
  </si>
  <si>
    <t>Existing Bicycle Commuters</t>
  </si>
  <si>
    <t>Adult Recreational Bicyclists</t>
  </si>
  <si>
    <t>Child Recreational Bicyclists</t>
  </si>
  <si>
    <t>Total Bicyclists</t>
  </si>
  <si>
    <t>New Daily Bicycle Commuters</t>
  </si>
  <si>
    <t>New Recreational Cyclists</t>
  </si>
  <si>
    <t>Total New Cyclists</t>
  </si>
  <si>
    <t>2400 Totals</t>
  </si>
  <si>
    <t>1600 Totals</t>
  </si>
  <si>
    <t>800 Totals</t>
  </si>
  <si>
    <t>Grand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</si>
</sst>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 applyAlignment="1">
      <alignment wrapText="1"/>
    </xf>
    <xf numFmtId="4" fontId="2" fillId="2" borderId="0" xfId="0" applyNumberFormat="1" applyFont="1" applyFill="1" applyBorder="1" applyAlignment="1">
      <alignment horizontal="right" wrapText="1"/>
    </xf>
    <xf numFmtId="9" fontId="2" fillId="0" borderId="0" xfId="0" applyNumberFormat="1" applyFont="1" applyBorder="1" applyAlignment="1">
      <alignment horizontal="right" wrapText="1"/>
    </xf>
    <xf numFmtId="4" fontId="1" fillId="2" borderId="0" xfId="0" applyNumberFormat="1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4" fontId="2" fillId="2" borderId="3" xfId="0" applyNumberFormat="1" applyFont="1" applyFill="1" applyBorder="1" applyAlignment="1">
      <alignment horizontal="right" wrapText="1"/>
    </xf>
    <xf numFmtId="9" fontId="2" fillId="0" borderId="3" xfId="0" applyNumberFormat="1" applyFont="1" applyBorder="1" applyAlignment="1">
      <alignment horizontal="right" wrapText="1"/>
    </xf>
    <xf numFmtId="4" fontId="1" fillId="2" borderId="3" xfId="0" applyNumberFormat="1" applyFont="1" applyFill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4" fontId="1" fillId="2" borderId="8" xfId="0" applyNumberFormat="1" applyFont="1" applyFill="1" applyBorder="1" applyAlignment="1">
      <alignment horizontal="right" wrapText="1"/>
    </xf>
    <xf numFmtId="9" fontId="2" fillId="0" borderId="8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5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4" fontId="1" fillId="2" borderId="2" xfId="0" applyNumberFormat="1" applyFont="1" applyFill="1" applyBorder="1" applyAlignment="1">
      <alignment horizontal="right" wrapText="1"/>
    </xf>
    <xf numFmtId="0" fontId="1" fillId="0" borderId="0" xfId="0" applyFont="1" applyAlignment="1">
      <alignment wrapText="1"/>
    </xf>
    <xf numFmtId="3" fontId="0" fillId="0" borderId="0" xfId="0" applyNumberForma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3" fontId="1" fillId="0" borderId="0" xfId="0" applyNumberFormat="1" applyFont="1" applyBorder="1" applyAlignment="1">
      <alignment horizontal="right" wrapText="1"/>
    </xf>
    <xf numFmtId="3" fontId="1" fillId="0" borderId="3" xfId="0" applyNumberFormat="1" applyFont="1" applyBorder="1" applyAlignment="1">
      <alignment horizontal="right" wrapText="1"/>
    </xf>
    <xf numFmtId="3" fontId="1" fillId="0" borderId="4" xfId="0" applyNumberFormat="1" applyFont="1" applyBorder="1" applyAlignment="1">
      <alignment horizontal="right" wrapText="1"/>
    </xf>
    <xf numFmtId="3" fontId="1" fillId="0" borderId="6" xfId="0" applyNumberFormat="1" applyFont="1" applyBorder="1" applyAlignment="1">
      <alignment horizontal="right" wrapText="1"/>
    </xf>
    <xf numFmtId="0" fontId="2" fillId="0" borderId="5" xfId="0" applyFont="1" applyFill="1" applyBorder="1" applyAlignment="1">
      <alignment wrapText="1"/>
    </xf>
    <xf numFmtId="3" fontId="1" fillId="0" borderId="8" xfId="0" applyNumberFormat="1" applyFont="1" applyBorder="1" applyAlignment="1">
      <alignment horizontal="right" wrapText="1"/>
    </xf>
    <xf numFmtId="3" fontId="1" fillId="0" borderId="9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9" fontId="1" fillId="0" borderId="4" xfId="0" applyNumberFormat="1" applyFont="1" applyBorder="1" applyAlignment="1">
      <alignment horizontal="right" wrapText="1"/>
    </xf>
    <xf numFmtId="9" fontId="1" fillId="0" borderId="6" xfId="0" applyNumberFormat="1" applyFont="1" applyBorder="1" applyAlignment="1">
      <alignment horizontal="right" wrapText="1"/>
    </xf>
    <xf numFmtId="4" fontId="2" fillId="2" borderId="8" xfId="0" applyNumberFormat="1" applyFont="1" applyFill="1" applyBorder="1" applyAlignment="1">
      <alignment horizontal="right" wrapText="1"/>
    </xf>
    <xf numFmtId="9" fontId="1" fillId="0" borderId="9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4" fontId="2" fillId="2" borderId="7" xfId="0" applyNumberFormat="1" applyFont="1" applyFill="1" applyBorder="1" applyAlignment="1">
      <alignment horizontal="right" wrapText="1"/>
    </xf>
    <xf numFmtId="9" fontId="1" fillId="0" borderId="1" xfId="0" applyNumberFormat="1" applyFont="1" applyBorder="1" applyAlignment="1">
      <alignment horizontal="right" wrapText="1"/>
    </xf>
    <xf numFmtId="2" fontId="1" fillId="0" borderId="2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2" fontId="1" fillId="0" borderId="4" xfId="0" applyNumberFormat="1" applyFont="1" applyBorder="1" applyAlignment="1">
      <alignment horizontal="right" wrapText="1"/>
    </xf>
    <xf numFmtId="2" fontId="1" fillId="0" borderId="5" xfId="0" applyNumberFormat="1" applyFont="1" applyBorder="1" applyAlignment="1">
      <alignment horizontal="right" wrapText="1"/>
    </xf>
    <xf numFmtId="2" fontId="1" fillId="0" borderId="0" xfId="0" applyNumberFormat="1" applyFont="1" applyBorder="1" applyAlignment="1">
      <alignment horizontal="right" wrapText="1"/>
    </xf>
    <xf numFmtId="2" fontId="1" fillId="0" borderId="6" xfId="0" applyNumberFormat="1" applyFont="1" applyBorder="1" applyAlignment="1">
      <alignment horizontal="right" wrapText="1"/>
    </xf>
    <xf numFmtId="2" fontId="1" fillId="0" borderId="7" xfId="0" applyNumberFormat="1" applyFont="1" applyBorder="1" applyAlignment="1">
      <alignment horizontal="right" wrapText="1"/>
    </xf>
    <xf numFmtId="2" fontId="1" fillId="0" borderId="8" xfId="0" applyNumberFormat="1" applyFont="1" applyBorder="1" applyAlignment="1">
      <alignment horizontal="right" wrapText="1"/>
    </xf>
    <xf numFmtId="2" fontId="1" fillId="0" borderId="9" xfId="0" applyNumberFormat="1" applyFont="1" applyBorder="1" applyAlignment="1">
      <alignment horizontal="right" wrapText="1"/>
    </xf>
    <xf numFmtId="4" fontId="1" fillId="0" borderId="2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0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1" fillId="0" borderId="7" xfId="0" applyNumberFormat="1" applyFont="1" applyBorder="1" applyAlignment="1">
      <alignment horizontal="right" wrapText="1"/>
    </xf>
    <xf numFmtId="4" fontId="1" fillId="0" borderId="8" xfId="0" applyNumberFormat="1" applyFont="1" applyBorder="1" applyAlignment="1">
      <alignment horizontal="right" wrapText="1"/>
    </xf>
    <xf numFmtId="4" fontId="1" fillId="0" borderId="9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>
      <selection activeCell="C17" sqref="C17"/>
    </sheetView>
  </sheetViews>
  <sheetFormatPr defaultRowHeight="15" x14ac:dyDescent="0.25"/>
  <cols>
    <col min="1" max="1" width="16.85546875" customWidth="1"/>
    <col min="2" max="16" width="12.140625" customWidth="1"/>
  </cols>
  <sheetData>
    <row r="1" spans="1:16" ht="39" x14ac:dyDescent="0.25">
      <c r="A1" s="1"/>
      <c r="B1" s="2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42">
        <v>0.63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x14ac:dyDescent="0.25">
      <c r="A4" s="1"/>
      <c r="B4" s="5" t="s">
        <v>1</v>
      </c>
      <c r="C4" s="13" t="s">
        <v>2</v>
      </c>
      <c r="D4" s="13" t="s">
        <v>3</v>
      </c>
      <c r="E4" s="13" t="s">
        <v>4</v>
      </c>
      <c r="F4" s="40" t="s">
        <v>5</v>
      </c>
      <c r="G4" s="5" t="s">
        <v>6</v>
      </c>
      <c r="H4" s="13" t="s">
        <v>7</v>
      </c>
      <c r="I4" s="13" t="s">
        <v>8</v>
      </c>
      <c r="J4" s="13" t="s">
        <v>9</v>
      </c>
      <c r="K4" s="40" t="s">
        <v>10</v>
      </c>
      <c r="L4" s="5" t="s">
        <v>11</v>
      </c>
      <c r="M4" s="13" t="s">
        <v>12</v>
      </c>
      <c r="N4" s="13" t="s">
        <v>13</v>
      </c>
      <c r="O4" s="13" t="s">
        <v>14</v>
      </c>
      <c r="P4" s="40" t="s">
        <v>15</v>
      </c>
    </row>
    <row r="5" spans="1:16" x14ac:dyDescent="0.25">
      <c r="A5" s="5" t="s">
        <v>16</v>
      </c>
      <c r="B5" s="14">
        <v>21473.266006999998</v>
      </c>
      <c r="C5" s="6">
        <v>5581.1059320000004</v>
      </c>
      <c r="D5" s="7">
        <f>C5/B5</f>
        <v>0.25990950469204982</v>
      </c>
      <c r="E5" s="6">
        <v>15892.160075</v>
      </c>
      <c r="F5" s="36">
        <f>E5/B5</f>
        <v>0.74009049530795024</v>
      </c>
      <c r="G5" s="18">
        <v>15398.997877</v>
      </c>
      <c r="H5" s="8">
        <v>3903.9939920000002</v>
      </c>
      <c r="I5" s="7">
        <f>H5/G5</f>
        <v>0.25352260083307238</v>
      </c>
      <c r="J5" s="8">
        <v>11495.003885</v>
      </c>
      <c r="K5" s="36">
        <f>J5/G5</f>
        <v>0.74647739916692768</v>
      </c>
      <c r="L5" s="14">
        <v>13975.917713000001</v>
      </c>
      <c r="M5" s="6">
        <v>4029.5045300000002</v>
      </c>
      <c r="N5" s="7">
        <f>M5/L5</f>
        <v>0.28831770569540988</v>
      </c>
      <c r="O5" s="6">
        <v>9946.4131830000006</v>
      </c>
      <c r="P5" s="36">
        <f>O5/L5</f>
        <v>0.71168229430459007</v>
      </c>
    </row>
    <row r="6" spans="1:16" x14ac:dyDescent="0.25">
      <c r="A6" s="9" t="s">
        <v>17</v>
      </c>
      <c r="B6" s="15">
        <v>11813.635579</v>
      </c>
      <c r="C6" s="2">
        <v>3302.2999340000001</v>
      </c>
      <c r="D6" s="3">
        <f t="shared" ref="D6:D11" si="0">C6/B6</f>
        <v>0.27953291024739169</v>
      </c>
      <c r="E6" s="2">
        <v>8511.3356440000007</v>
      </c>
      <c r="F6" s="37">
        <f t="shared" ref="F6:F11" si="1">E6/B6</f>
        <v>0.72046708966796047</v>
      </c>
      <c r="G6" s="16">
        <v>10766.665236000001</v>
      </c>
      <c r="H6" s="4">
        <v>3273.351263</v>
      </c>
      <c r="I6" s="3">
        <f t="shared" ref="I6:I11" si="2">H6/G6</f>
        <v>0.30402647349478712</v>
      </c>
      <c r="J6" s="4">
        <v>7493.3139730000003</v>
      </c>
      <c r="K6" s="37">
        <f t="shared" ref="K6:K11" si="3">J6/G6</f>
        <v>0.69597352650521283</v>
      </c>
      <c r="L6" s="15">
        <v>3999.75234</v>
      </c>
      <c r="M6" s="2">
        <v>1085.792119</v>
      </c>
      <c r="N6" s="3">
        <f t="shared" ref="N6:N11" si="4">M6/L6</f>
        <v>0.2714648374954135</v>
      </c>
      <c r="O6" s="2">
        <v>2913.9602209999998</v>
      </c>
      <c r="P6" s="37">
        <f t="shared" ref="P6:P11" si="5">O6/L6</f>
        <v>0.72853516250458639</v>
      </c>
    </row>
    <row r="7" spans="1:16" x14ac:dyDescent="0.25">
      <c r="A7" s="9" t="s">
        <v>18</v>
      </c>
      <c r="B7" s="15">
        <v>14799.658337999999</v>
      </c>
      <c r="C7" s="2">
        <v>3657.9213549999999</v>
      </c>
      <c r="D7" s="3">
        <f t="shared" si="0"/>
        <v>0.24716255412517349</v>
      </c>
      <c r="E7" s="2">
        <v>11141.736983000001</v>
      </c>
      <c r="F7" s="37">
        <f t="shared" si="1"/>
        <v>0.75283744587482659</v>
      </c>
      <c r="G7" s="16">
        <v>12856.591489</v>
      </c>
      <c r="H7" s="4">
        <v>3674.5825869999999</v>
      </c>
      <c r="I7" s="3">
        <f t="shared" si="2"/>
        <v>0.28581312474180609</v>
      </c>
      <c r="J7" s="4">
        <v>9182.0089019999996</v>
      </c>
      <c r="K7" s="37">
        <f t="shared" si="3"/>
        <v>0.7141868752581938</v>
      </c>
      <c r="L7" s="16">
        <v>12170.742437999999</v>
      </c>
      <c r="M7" s="4">
        <v>3561.636465</v>
      </c>
      <c r="N7" s="3">
        <f t="shared" si="4"/>
        <v>0.29263921105418433</v>
      </c>
      <c r="O7" s="4">
        <v>8609.1059740000001</v>
      </c>
      <c r="P7" s="37">
        <f t="shared" si="5"/>
        <v>0.70736078902797994</v>
      </c>
    </row>
    <row r="8" spans="1:16" x14ac:dyDescent="0.25">
      <c r="A8" s="9" t="s">
        <v>21</v>
      </c>
      <c r="B8" s="15">
        <v>18978.810544</v>
      </c>
      <c r="C8" s="2">
        <v>5442.0461889999997</v>
      </c>
      <c r="D8" s="3">
        <f t="shared" si="0"/>
        <v>0.28674326962605456</v>
      </c>
      <c r="E8" s="2">
        <v>13536.764354999999</v>
      </c>
      <c r="F8" s="37">
        <f t="shared" si="1"/>
        <v>0.71325673037394532</v>
      </c>
      <c r="G8" s="16">
        <v>16480.673712</v>
      </c>
      <c r="H8" s="4">
        <v>4236.7805989999997</v>
      </c>
      <c r="I8" s="3">
        <f t="shared" si="2"/>
        <v>0.25707569199158958</v>
      </c>
      <c r="J8" s="4">
        <v>12243.893113</v>
      </c>
      <c r="K8" s="37">
        <f t="shared" si="3"/>
        <v>0.74292430800841036</v>
      </c>
      <c r="L8" s="16">
        <v>8403.0918139999994</v>
      </c>
      <c r="M8" s="4">
        <v>2306.6639799999998</v>
      </c>
      <c r="N8" s="3">
        <f t="shared" si="4"/>
        <v>0.27450181802809465</v>
      </c>
      <c r="O8" s="4">
        <v>6096.4278329999997</v>
      </c>
      <c r="P8" s="37">
        <f t="shared" si="5"/>
        <v>0.72549818185290149</v>
      </c>
    </row>
    <row r="9" spans="1:16" x14ac:dyDescent="0.25">
      <c r="A9" s="27" t="s">
        <v>22</v>
      </c>
      <c r="B9" s="15">
        <v>18794.839767000001</v>
      </c>
      <c r="C9" s="2">
        <v>5405.4170569999997</v>
      </c>
      <c r="D9" s="3">
        <f t="shared" si="0"/>
        <v>0.28760112477738897</v>
      </c>
      <c r="E9" s="2">
        <v>13389.422710000001</v>
      </c>
      <c r="F9" s="37">
        <f t="shared" si="1"/>
        <v>0.71239887522261103</v>
      </c>
      <c r="G9" s="16">
        <v>20399.212684999999</v>
      </c>
      <c r="H9" s="4">
        <v>5609.5981380000003</v>
      </c>
      <c r="I9" s="3">
        <f t="shared" si="2"/>
        <v>0.2749909138466341</v>
      </c>
      <c r="J9" s="4">
        <v>14789.614546999999</v>
      </c>
      <c r="K9" s="37">
        <f t="shared" si="3"/>
        <v>0.7250090861533659</v>
      </c>
      <c r="L9" s="16">
        <v>10750.183042000001</v>
      </c>
      <c r="M9" s="4">
        <v>2851.912546</v>
      </c>
      <c r="N9" s="3">
        <f t="shared" si="4"/>
        <v>0.26528967319512919</v>
      </c>
      <c r="O9" s="4">
        <v>7898.2704960000001</v>
      </c>
      <c r="P9" s="37">
        <f t="shared" si="5"/>
        <v>0.73471032680487081</v>
      </c>
    </row>
    <row r="10" spans="1:16" x14ac:dyDescent="0.25">
      <c r="A10" s="9" t="s">
        <v>19</v>
      </c>
      <c r="B10" s="15">
        <v>19094.147185999998</v>
      </c>
      <c r="C10" s="2">
        <v>5633.7567159999999</v>
      </c>
      <c r="D10" s="3">
        <f t="shared" si="0"/>
        <v>0.29505149725308083</v>
      </c>
      <c r="E10" s="2">
        <v>13460.39047</v>
      </c>
      <c r="F10" s="37">
        <f t="shared" si="1"/>
        <v>0.70494850274691923</v>
      </c>
      <c r="G10" s="16">
        <v>15784.094127</v>
      </c>
      <c r="H10" s="4">
        <v>4565.4085560000003</v>
      </c>
      <c r="I10" s="3">
        <f t="shared" si="2"/>
        <v>0.28924108784871544</v>
      </c>
      <c r="J10" s="4">
        <v>11218.685572</v>
      </c>
      <c r="K10" s="37">
        <f t="shared" si="3"/>
        <v>0.71075891221463949</v>
      </c>
      <c r="L10" s="16">
        <v>17456.966826</v>
      </c>
      <c r="M10" s="4">
        <v>4749.1898199999996</v>
      </c>
      <c r="N10" s="3">
        <f t="shared" si="4"/>
        <v>0.2720512599546599</v>
      </c>
      <c r="O10" s="4">
        <v>12707.777006</v>
      </c>
      <c r="P10" s="37">
        <f t="shared" si="5"/>
        <v>0.72794874004534016</v>
      </c>
    </row>
    <row r="11" spans="1:16" x14ac:dyDescent="0.25">
      <c r="A11" s="10" t="s">
        <v>20</v>
      </c>
      <c r="B11" s="41">
        <v>35202.543409999998</v>
      </c>
      <c r="C11" s="38">
        <v>9573.9986690000005</v>
      </c>
      <c r="D11" s="12">
        <f t="shared" si="0"/>
        <v>0.27196894717216119</v>
      </c>
      <c r="E11" s="38">
        <v>25628.544741000002</v>
      </c>
      <c r="F11" s="39">
        <f t="shared" si="1"/>
        <v>0.72803105282783886</v>
      </c>
      <c r="G11" s="17">
        <v>36368.863034000002</v>
      </c>
      <c r="H11" s="11">
        <v>10222.970228</v>
      </c>
      <c r="I11" s="12">
        <f t="shared" si="2"/>
        <v>0.28109127905491288</v>
      </c>
      <c r="J11" s="11">
        <v>26145.892807</v>
      </c>
      <c r="K11" s="39">
        <f t="shared" si="3"/>
        <v>0.71890872097258307</v>
      </c>
      <c r="L11" s="17">
        <v>23530.403863</v>
      </c>
      <c r="M11" s="11">
        <v>6669.455473</v>
      </c>
      <c r="N11" s="12">
        <f t="shared" si="4"/>
        <v>0.28343990659196788</v>
      </c>
      <c r="O11" s="11">
        <v>16860.948390000001</v>
      </c>
      <c r="P11" s="39">
        <f t="shared" si="5"/>
        <v>0.71656009340803217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E20" sqref="E20"/>
    </sheetView>
  </sheetViews>
  <sheetFormatPr defaultRowHeight="15" x14ac:dyDescent="0.25"/>
  <cols>
    <col min="1" max="1" width="17.85546875" customWidth="1"/>
    <col min="2" max="8" width="15.85546875" customWidth="1"/>
  </cols>
  <sheetData>
    <row r="1" spans="1:8" ht="26.25" x14ac:dyDescent="0.25">
      <c r="A1" s="1"/>
      <c r="B1" s="21" t="s">
        <v>23</v>
      </c>
      <c r="C1" s="21" t="s">
        <v>24</v>
      </c>
      <c r="D1" s="21" t="s">
        <v>25</v>
      </c>
      <c r="E1" s="21" t="s">
        <v>26</v>
      </c>
      <c r="F1" s="21" t="s">
        <v>27</v>
      </c>
      <c r="G1" s="21" t="s">
        <v>28</v>
      </c>
      <c r="H1" s="19"/>
    </row>
    <row r="2" spans="1:8" x14ac:dyDescent="0.25">
      <c r="A2" s="1"/>
      <c r="B2" s="22">
        <v>0.3</v>
      </c>
      <c r="C2" s="22">
        <v>0.3</v>
      </c>
      <c r="D2" s="22">
        <v>0.75</v>
      </c>
      <c r="E2" s="22">
        <v>0.45</v>
      </c>
      <c r="F2" s="22">
        <v>0.15</v>
      </c>
      <c r="G2" s="22">
        <v>0.15</v>
      </c>
      <c r="H2" s="19"/>
    </row>
    <row r="3" spans="1:8" x14ac:dyDescent="0.25">
      <c r="A3" s="19"/>
      <c r="B3" s="1"/>
      <c r="C3" s="1"/>
      <c r="D3" s="1"/>
      <c r="E3" s="1"/>
      <c r="F3" s="1"/>
      <c r="G3" s="1"/>
      <c r="H3" s="1"/>
    </row>
    <row r="4" spans="1:8" ht="39" x14ac:dyDescent="0.25">
      <c r="A4" s="1"/>
      <c r="B4" s="30" t="s">
        <v>29</v>
      </c>
      <c r="C4" s="31" t="s">
        <v>30</v>
      </c>
      <c r="D4" s="31" t="s">
        <v>31</v>
      </c>
      <c r="E4" s="31" t="s">
        <v>32</v>
      </c>
      <c r="F4" s="31" t="s">
        <v>33</v>
      </c>
      <c r="G4" s="31" t="s">
        <v>34</v>
      </c>
      <c r="H4" s="32" t="s">
        <v>35</v>
      </c>
    </row>
    <row r="5" spans="1:8" x14ac:dyDescent="0.25">
      <c r="A5" s="5" t="s">
        <v>16</v>
      </c>
      <c r="B5" s="52">
        <f>Populations!B5*$B$2*Populations!F5*Populations!$B$2</f>
        <v>3003.6182541749999</v>
      </c>
      <c r="C5" s="53">
        <f>Populations!E5*$E$2</f>
        <v>7151.4720337500003</v>
      </c>
      <c r="D5" s="53">
        <f>Populations!C5*0.05</f>
        <v>279.05529660000002</v>
      </c>
      <c r="E5" s="53">
        <f>SUM(B5:D5)</f>
        <v>10434.145584525</v>
      </c>
      <c r="F5" s="53">
        <f>B5*$F$2</f>
        <v>450.54273812624996</v>
      </c>
      <c r="G5" s="53">
        <f>(C5+D5)*$G$2</f>
        <v>1114.5790995524999</v>
      </c>
      <c r="H5" s="54">
        <f>F5+G5</f>
        <v>1565.1218376787499</v>
      </c>
    </row>
    <row r="6" spans="1:8" x14ac:dyDescent="0.25">
      <c r="A6" s="9" t="s">
        <v>17</v>
      </c>
      <c r="B6" s="55">
        <f>Populations!B6*$B$2*Populations!F6*Populations!$B$2</f>
        <v>1608.6424367160002</v>
      </c>
      <c r="C6" s="56">
        <f>Populations!E6*$E$2</f>
        <v>3830.1010398000003</v>
      </c>
      <c r="D6" s="56">
        <f>Populations!C6*0.05</f>
        <v>165.11499670000001</v>
      </c>
      <c r="E6" s="56">
        <f t="shared" ref="E6:E11" si="0">SUM(B6:D6)</f>
        <v>5603.8584732160007</v>
      </c>
      <c r="F6" s="56">
        <f t="shared" ref="F6:F11" si="1">B6*$F$2</f>
        <v>241.29636550740003</v>
      </c>
      <c r="G6" s="56">
        <f t="shared" ref="G6:G11" si="2">(C6+D6)*$G$2</f>
        <v>599.28240547500002</v>
      </c>
      <c r="H6" s="57">
        <f t="shared" ref="H6:H11" si="3">F6+G6</f>
        <v>840.5787709824001</v>
      </c>
    </row>
    <row r="7" spans="1:8" x14ac:dyDescent="0.25">
      <c r="A7" s="9" t="s">
        <v>18</v>
      </c>
      <c r="B7" s="55">
        <f>Populations!B7*$B$2*Populations!F7*Populations!$B$2</f>
        <v>2105.7882897869999</v>
      </c>
      <c r="C7" s="56">
        <f>Populations!E7*$E$2</f>
        <v>5013.7816423500008</v>
      </c>
      <c r="D7" s="56">
        <f>Populations!C7*0.05</f>
        <v>182.89606775000001</v>
      </c>
      <c r="E7" s="56">
        <f t="shared" si="0"/>
        <v>7302.4659998870011</v>
      </c>
      <c r="F7" s="56">
        <f t="shared" si="1"/>
        <v>315.86824346804997</v>
      </c>
      <c r="G7" s="56">
        <f t="shared" si="2"/>
        <v>779.50165651500004</v>
      </c>
      <c r="H7" s="57">
        <f t="shared" si="3"/>
        <v>1095.3698999830499</v>
      </c>
    </row>
    <row r="8" spans="1:8" x14ac:dyDescent="0.25">
      <c r="A8" s="9" t="s">
        <v>21</v>
      </c>
      <c r="B8" s="55">
        <f>Populations!B8*$B$2*Populations!F8*Populations!$B$2</f>
        <v>2558.4484630949996</v>
      </c>
      <c r="C8" s="56">
        <f>Populations!E8*$E$2</f>
        <v>6091.5439597499999</v>
      </c>
      <c r="D8" s="56">
        <f>Populations!C8*0.05</f>
        <v>272.10230945000001</v>
      </c>
      <c r="E8" s="56">
        <f t="shared" si="0"/>
        <v>8922.0947322949996</v>
      </c>
      <c r="F8" s="56">
        <f t="shared" si="1"/>
        <v>383.76726946424992</v>
      </c>
      <c r="G8" s="56">
        <f t="shared" si="2"/>
        <v>954.54694037999991</v>
      </c>
      <c r="H8" s="57">
        <f t="shared" si="3"/>
        <v>1338.3142098442499</v>
      </c>
    </row>
    <row r="9" spans="1:8" x14ac:dyDescent="0.25">
      <c r="A9" s="27" t="s">
        <v>22</v>
      </c>
      <c r="B9" s="55">
        <f>Populations!B9*$B$2*Populations!F9*Populations!$B$2</f>
        <v>2530.6008921900002</v>
      </c>
      <c r="C9" s="56">
        <f>Populations!E9*$E$2</f>
        <v>6025.2402195000004</v>
      </c>
      <c r="D9" s="56">
        <f>Populations!C9*0.05</f>
        <v>270.27085284999998</v>
      </c>
      <c r="E9" s="56">
        <f t="shared" si="0"/>
        <v>8826.1119645400013</v>
      </c>
      <c r="F9" s="56">
        <f t="shared" si="1"/>
        <v>379.59013382850003</v>
      </c>
      <c r="G9" s="56">
        <f t="shared" si="2"/>
        <v>944.32666085250003</v>
      </c>
      <c r="H9" s="57">
        <f t="shared" si="3"/>
        <v>1323.9167946810001</v>
      </c>
    </row>
    <row r="10" spans="1:8" x14ac:dyDescent="0.25">
      <c r="A10" s="9" t="s">
        <v>19</v>
      </c>
      <c r="B10" s="55">
        <f>Populations!B10*$B$2*Populations!F10*Populations!$B$2</f>
        <v>2544.0137988299998</v>
      </c>
      <c r="C10" s="56">
        <f>Populations!E10*$E$2</f>
        <v>6057.1757115</v>
      </c>
      <c r="D10" s="56">
        <f>Populations!C10*0.05</f>
        <v>281.68783580000002</v>
      </c>
      <c r="E10" s="56">
        <f t="shared" si="0"/>
        <v>8882.8773461299988</v>
      </c>
      <c r="F10" s="56">
        <f t="shared" si="1"/>
        <v>381.60206982449995</v>
      </c>
      <c r="G10" s="56">
        <f t="shared" si="2"/>
        <v>950.82953209499999</v>
      </c>
      <c r="H10" s="57">
        <f t="shared" si="3"/>
        <v>1332.4316019194998</v>
      </c>
    </row>
    <row r="11" spans="1:8" x14ac:dyDescent="0.25">
      <c r="A11" s="10" t="s">
        <v>20</v>
      </c>
      <c r="B11" s="58">
        <f>Populations!B11*$B$2*Populations!F11*Populations!$B$2</f>
        <v>4843.7949560489997</v>
      </c>
      <c r="C11" s="59">
        <f>Populations!E11*$E$2</f>
        <v>11532.845133450001</v>
      </c>
      <c r="D11" s="59">
        <f>Populations!C11*0.05</f>
        <v>478.69993345000006</v>
      </c>
      <c r="E11" s="59">
        <f t="shared" si="0"/>
        <v>16855.340022949</v>
      </c>
      <c r="F11" s="59">
        <f t="shared" si="1"/>
        <v>726.56924340734997</v>
      </c>
      <c r="G11" s="59">
        <f t="shared" si="2"/>
        <v>1801.731760035</v>
      </c>
      <c r="H11" s="60">
        <f t="shared" si="3"/>
        <v>2528.3010034423501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5" sqref="B5:H11"/>
    </sheetView>
  </sheetViews>
  <sheetFormatPr defaultRowHeight="15" x14ac:dyDescent="0.25"/>
  <cols>
    <col min="1" max="1" width="17.85546875" customWidth="1"/>
    <col min="2" max="8" width="15.85546875" customWidth="1"/>
  </cols>
  <sheetData>
    <row r="1" spans="1:8" ht="26.25" x14ac:dyDescent="0.25">
      <c r="A1" s="1"/>
      <c r="B1" s="21" t="s">
        <v>23</v>
      </c>
      <c r="C1" s="21" t="s">
        <v>24</v>
      </c>
      <c r="D1" s="21" t="s">
        <v>25</v>
      </c>
      <c r="E1" s="21" t="s">
        <v>26</v>
      </c>
      <c r="F1" s="21" t="s">
        <v>27</v>
      </c>
      <c r="G1" s="21" t="s">
        <v>28</v>
      </c>
      <c r="H1" s="19"/>
    </row>
    <row r="2" spans="1:8" x14ac:dyDescent="0.25">
      <c r="A2" s="1"/>
      <c r="B2" s="22">
        <v>0.3</v>
      </c>
      <c r="C2" s="22">
        <v>0.3</v>
      </c>
      <c r="D2" s="22">
        <v>0.75</v>
      </c>
      <c r="E2" s="22">
        <v>0.45</v>
      </c>
      <c r="F2" s="22">
        <v>0.44</v>
      </c>
      <c r="G2" s="22">
        <v>0.44</v>
      </c>
      <c r="H2" s="19"/>
    </row>
    <row r="3" spans="1:8" x14ac:dyDescent="0.25">
      <c r="A3" s="19"/>
      <c r="B3" s="1"/>
      <c r="C3" s="1"/>
      <c r="D3" s="1"/>
      <c r="E3" s="1"/>
      <c r="F3" s="1"/>
      <c r="G3" s="1"/>
      <c r="H3" s="1"/>
    </row>
    <row r="4" spans="1:8" ht="39" x14ac:dyDescent="0.25">
      <c r="A4" s="1"/>
      <c r="B4" s="30" t="s">
        <v>29</v>
      </c>
      <c r="C4" s="31" t="s">
        <v>30</v>
      </c>
      <c r="D4" s="31" t="s">
        <v>31</v>
      </c>
      <c r="E4" s="31" t="s">
        <v>32</v>
      </c>
      <c r="F4" s="31" t="s">
        <v>33</v>
      </c>
      <c r="G4" s="31" t="s">
        <v>34</v>
      </c>
      <c r="H4" s="32" t="s">
        <v>35</v>
      </c>
    </row>
    <row r="5" spans="1:8" x14ac:dyDescent="0.25">
      <c r="A5" s="5" t="s">
        <v>16</v>
      </c>
      <c r="B5" s="52">
        <f>Populations!G5*$B$2*Populations!K5*Populations!$B$2</f>
        <v>2172.555734265</v>
      </c>
      <c r="C5" s="53">
        <f>Populations!J5*$E$2</f>
        <v>5172.7517482499998</v>
      </c>
      <c r="D5" s="53">
        <f>Populations!H5*0.05</f>
        <v>195.19969960000003</v>
      </c>
      <c r="E5" s="53">
        <f>SUM(B5:D5)</f>
        <v>7540.5071821149995</v>
      </c>
      <c r="F5" s="53">
        <f>B5*$F$2</f>
        <v>955.92452307659994</v>
      </c>
      <c r="G5" s="53">
        <f>(C5+D5)*$G$2</f>
        <v>2361.8986370539997</v>
      </c>
      <c r="H5" s="54">
        <f>F5+G5</f>
        <v>3317.8231601305997</v>
      </c>
    </row>
    <row r="6" spans="1:8" x14ac:dyDescent="0.25">
      <c r="A6" s="9" t="s">
        <v>17</v>
      </c>
      <c r="B6" s="55">
        <f>Populations!G6*$B$2*Populations!K6*Populations!$B$2</f>
        <v>1416.236340897</v>
      </c>
      <c r="C6" s="56">
        <f>Populations!J6*$E$2</f>
        <v>3371.9912878500004</v>
      </c>
      <c r="D6" s="56">
        <f>Populations!H6*0.05</f>
        <v>163.66756315000001</v>
      </c>
      <c r="E6" s="56">
        <f t="shared" ref="E6:E11" si="0">SUM(B6:D6)</f>
        <v>4951.8951918970006</v>
      </c>
      <c r="F6" s="56">
        <f t="shared" ref="F6:F11" si="1">B6*$F$2</f>
        <v>623.14398999468006</v>
      </c>
      <c r="G6" s="56">
        <f t="shared" ref="G6:G11" si="2">(C6+D6)*$G$2</f>
        <v>1555.6898944400002</v>
      </c>
      <c r="H6" s="57">
        <f t="shared" ref="H6:H11" si="3">F6+G6</f>
        <v>2178.8338844346804</v>
      </c>
    </row>
    <row r="7" spans="1:8" x14ac:dyDescent="0.25">
      <c r="A7" s="9" t="s">
        <v>18</v>
      </c>
      <c r="B7" s="55">
        <f>Populations!G7*$B$2*Populations!K7*Populations!$B$2</f>
        <v>1735.3996824779995</v>
      </c>
      <c r="C7" s="56">
        <f>Populations!J7*$E$2</f>
        <v>4131.9040058999999</v>
      </c>
      <c r="D7" s="56">
        <f>Populations!H7*0.05</f>
        <v>183.72912934999999</v>
      </c>
      <c r="E7" s="56">
        <f t="shared" si="0"/>
        <v>6051.0328177279998</v>
      </c>
      <c r="F7" s="56">
        <f t="shared" si="1"/>
        <v>763.57586029031972</v>
      </c>
      <c r="G7" s="56">
        <f t="shared" si="2"/>
        <v>1898.87857951</v>
      </c>
      <c r="H7" s="57">
        <f t="shared" si="3"/>
        <v>2662.45443980032</v>
      </c>
    </row>
    <row r="8" spans="1:8" x14ac:dyDescent="0.25">
      <c r="A8" s="9" t="s">
        <v>21</v>
      </c>
      <c r="B8" s="55">
        <f>Populations!G8*$B$2*Populations!K8*Populations!$B$2</f>
        <v>2314.0957983569997</v>
      </c>
      <c r="C8" s="56">
        <f>Populations!J8*$E$2</f>
        <v>5509.7519008500003</v>
      </c>
      <c r="D8" s="56">
        <f>Populations!H8*0.05</f>
        <v>211.83902995</v>
      </c>
      <c r="E8" s="56">
        <f t="shared" si="0"/>
        <v>8035.6867291569997</v>
      </c>
      <c r="F8" s="56">
        <f t="shared" si="1"/>
        <v>1018.2021512770799</v>
      </c>
      <c r="G8" s="56">
        <f t="shared" si="2"/>
        <v>2517.5000095519999</v>
      </c>
      <c r="H8" s="57">
        <f t="shared" si="3"/>
        <v>3535.7021608290797</v>
      </c>
    </row>
    <row r="9" spans="1:8" x14ac:dyDescent="0.25">
      <c r="A9" s="27" t="s">
        <v>22</v>
      </c>
      <c r="B9" s="55">
        <f>Populations!G9*$B$2*Populations!K9*Populations!$B$2</f>
        <v>2795.2371493829996</v>
      </c>
      <c r="C9" s="56">
        <f>Populations!J9*$E$2</f>
        <v>6655.3265461499996</v>
      </c>
      <c r="D9" s="56">
        <f>Populations!H9*0.05</f>
        <v>280.4799069</v>
      </c>
      <c r="E9" s="56">
        <f t="shared" si="0"/>
        <v>9731.0436024329993</v>
      </c>
      <c r="F9" s="56">
        <f t="shared" si="1"/>
        <v>1229.90434572852</v>
      </c>
      <c r="G9" s="56">
        <f t="shared" si="2"/>
        <v>3051.7548393419997</v>
      </c>
      <c r="H9" s="57">
        <f t="shared" si="3"/>
        <v>4281.6591850705199</v>
      </c>
    </row>
    <row r="10" spans="1:8" x14ac:dyDescent="0.25">
      <c r="A10" s="9" t="s">
        <v>19</v>
      </c>
      <c r="B10" s="55">
        <f>Populations!G10*$B$2*Populations!K10*Populations!$B$2</f>
        <v>2120.3315731079997</v>
      </c>
      <c r="C10" s="56">
        <f>Populations!J10*$E$2</f>
        <v>5048.4085074000004</v>
      </c>
      <c r="D10" s="56">
        <f>Populations!H10*0.05</f>
        <v>228.27042780000002</v>
      </c>
      <c r="E10" s="56">
        <f t="shared" si="0"/>
        <v>7397.0105083079998</v>
      </c>
      <c r="F10" s="56">
        <f t="shared" si="1"/>
        <v>932.9458921675199</v>
      </c>
      <c r="G10" s="56">
        <f t="shared" si="2"/>
        <v>2321.7387314880002</v>
      </c>
      <c r="H10" s="57">
        <f t="shared" si="3"/>
        <v>3254.6846236555202</v>
      </c>
    </row>
    <row r="11" spans="1:8" x14ac:dyDescent="0.25">
      <c r="A11" s="10" t="s">
        <v>20</v>
      </c>
      <c r="B11" s="58">
        <f>Populations!G11*$B$2*Populations!K11*Populations!$B$2</f>
        <v>4941.5737405229993</v>
      </c>
      <c r="C11" s="59">
        <f>Populations!J11*$E$2</f>
        <v>11765.651763150001</v>
      </c>
      <c r="D11" s="59">
        <f>Populations!H11*0.05</f>
        <v>511.14851140000002</v>
      </c>
      <c r="E11" s="59">
        <f t="shared" si="0"/>
        <v>17218.374015072997</v>
      </c>
      <c r="F11" s="59">
        <f t="shared" si="1"/>
        <v>2174.2924458301195</v>
      </c>
      <c r="G11" s="59">
        <f t="shared" si="2"/>
        <v>5401.7921208020007</v>
      </c>
      <c r="H11" s="60">
        <f t="shared" si="3"/>
        <v>7576.0845666321202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G3" sqref="G3"/>
    </sheetView>
  </sheetViews>
  <sheetFormatPr defaultRowHeight="15" x14ac:dyDescent="0.25"/>
  <cols>
    <col min="1" max="1" width="17.85546875" customWidth="1"/>
    <col min="2" max="8" width="15.85546875" customWidth="1"/>
  </cols>
  <sheetData>
    <row r="1" spans="1:8" ht="26.25" x14ac:dyDescent="0.25">
      <c r="A1" s="1"/>
      <c r="B1" s="21" t="s">
        <v>23</v>
      </c>
      <c r="C1" s="21" t="s">
        <v>24</v>
      </c>
      <c r="D1" s="21" t="s">
        <v>25</v>
      </c>
      <c r="E1" s="21" t="s">
        <v>26</v>
      </c>
      <c r="F1" s="21" t="s">
        <v>27</v>
      </c>
      <c r="G1" s="21" t="s">
        <v>28</v>
      </c>
      <c r="H1" s="19"/>
    </row>
    <row r="2" spans="1:8" x14ac:dyDescent="0.25">
      <c r="A2" s="1"/>
      <c r="B2" s="22">
        <v>0.3</v>
      </c>
      <c r="C2" s="22">
        <v>0.3</v>
      </c>
      <c r="D2" s="22">
        <v>0.75</v>
      </c>
      <c r="E2" s="22">
        <v>0.45</v>
      </c>
      <c r="F2" s="22">
        <v>0.51</v>
      </c>
      <c r="G2" s="22">
        <v>0.51</v>
      </c>
      <c r="H2" s="19"/>
    </row>
    <row r="3" spans="1:8" x14ac:dyDescent="0.25">
      <c r="A3" s="19"/>
      <c r="B3" s="1"/>
      <c r="C3" s="1"/>
      <c r="D3" s="1"/>
      <c r="E3" s="1"/>
      <c r="F3" s="1"/>
      <c r="G3" s="1"/>
      <c r="H3" s="1"/>
    </row>
    <row r="4" spans="1:8" ht="39" x14ac:dyDescent="0.25">
      <c r="A4" s="1"/>
      <c r="B4" s="30" t="s">
        <v>29</v>
      </c>
      <c r="C4" s="31" t="s">
        <v>30</v>
      </c>
      <c r="D4" s="31" t="s">
        <v>31</v>
      </c>
      <c r="E4" s="31" t="s">
        <v>32</v>
      </c>
      <c r="F4" s="31" t="s">
        <v>33</v>
      </c>
      <c r="G4" s="31" t="s">
        <v>34</v>
      </c>
      <c r="H4" s="32" t="s">
        <v>35</v>
      </c>
    </row>
    <row r="5" spans="1:8" x14ac:dyDescent="0.25">
      <c r="A5" s="5" t="s">
        <v>16</v>
      </c>
      <c r="B5" s="43">
        <f>Populations!L5*$B$2*Populations!P5*Populations!$B$2</f>
        <v>1879.8720915869997</v>
      </c>
      <c r="C5" s="44">
        <f>Populations!O5*$E$2</f>
        <v>4475.8859323500001</v>
      </c>
      <c r="D5" s="44">
        <f>Populations!M5*0.05</f>
        <v>201.47522650000002</v>
      </c>
      <c r="E5" s="44">
        <f>SUM(B5:D5)</f>
        <v>6557.2332504369997</v>
      </c>
      <c r="F5" s="44">
        <f>B5*$F$2</f>
        <v>958.73476670936986</v>
      </c>
      <c r="G5" s="44">
        <f>(C5+D5)*$G$2</f>
        <v>2385.4541910134999</v>
      </c>
      <c r="H5" s="45">
        <f>F5+G5</f>
        <v>3344.1889577228699</v>
      </c>
    </row>
    <row r="6" spans="1:8" x14ac:dyDescent="0.25">
      <c r="A6" s="9" t="s">
        <v>17</v>
      </c>
      <c r="B6" s="46">
        <f>Populations!L6*$B$2*Populations!P6*Populations!$B$2</f>
        <v>550.73848176899992</v>
      </c>
      <c r="C6" s="47">
        <f>Populations!O6*$E$2</f>
        <v>1311.28209945</v>
      </c>
      <c r="D6" s="47">
        <f>Populations!M6*0.05</f>
        <v>54.289605950000002</v>
      </c>
      <c r="E6" s="47">
        <f t="shared" ref="E6:E11" si="0">SUM(B6:D6)</f>
        <v>1916.3101871689998</v>
      </c>
      <c r="F6" s="47">
        <f t="shared" ref="F6:F11" si="1">B6*$F$2</f>
        <v>280.87662570218998</v>
      </c>
      <c r="G6" s="47">
        <f t="shared" ref="G6:G11" si="2">(C6+D6)*$G$2</f>
        <v>696.44156975399994</v>
      </c>
      <c r="H6" s="48">
        <f t="shared" ref="H6:H11" si="3">F6+G6</f>
        <v>977.31819545618987</v>
      </c>
    </row>
    <row r="7" spans="1:8" x14ac:dyDescent="0.25">
      <c r="A7" s="9" t="s">
        <v>18</v>
      </c>
      <c r="B7" s="46">
        <f>Populations!L7*$B$2*Populations!P7*Populations!$B$2</f>
        <v>1627.1210290859999</v>
      </c>
      <c r="C7" s="47">
        <f>Populations!O7*$E$2</f>
        <v>3874.0976883000003</v>
      </c>
      <c r="D7" s="47">
        <f>Populations!M7*0.05</f>
        <v>178.08182325000001</v>
      </c>
      <c r="E7" s="47">
        <f t="shared" si="0"/>
        <v>5679.3005406359998</v>
      </c>
      <c r="F7" s="47">
        <f t="shared" si="1"/>
        <v>829.83172483385999</v>
      </c>
      <c r="G7" s="47">
        <f t="shared" si="2"/>
        <v>2066.6115508905004</v>
      </c>
      <c r="H7" s="48">
        <f t="shared" si="3"/>
        <v>2896.4432757243603</v>
      </c>
    </row>
    <row r="8" spans="1:8" x14ac:dyDescent="0.25">
      <c r="A8" s="9" t="s">
        <v>21</v>
      </c>
      <c r="B8" s="46">
        <f>Populations!L8*$B$2*Populations!P8*Populations!$B$2</f>
        <v>1152.224860437</v>
      </c>
      <c r="C8" s="47">
        <f>Populations!O8*$E$2</f>
        <v>2743.39252485</v>
      </c>
      <c r="D8" s="47">
        <f>Populations!M8*0.05</f>
        <v>115.33319899999999</v>
      </c>
      <c r="E8" s="47">
        <f t="shared" si="0"/>
        <v>4010.9505842869999</v>
      </c>
      <c r="F8" s="47">
        <f t="shared" si="1"/>
        <v>587.63467882287</v>
      </c>
      <c r="G8" s="47">
        <f t="shared" si="2"/>
        <v>1457.9501191635002</v>
      </c>
      <c r="H8" s="48">
        <f t="shared" si="3"/>
        <v>2045.5847979863702</v>
      </c>
    </row>
    <row r="9" spans="1:8" x14ac:dyDescent="0.25">
      <c r="A9" s="27" t="s">
        <v>22</v>
      </c>
      <c r="B9" s="46">
        <f>Populations!L9*$B$2*Populations!P9*Populations!$B$2</f>
        <v>1492.773123744</v>
      </c>
      <c r="C9" s="47">
        <f>Populations!O9*$E$2</f>
        <v>3554.2217232000003</v>
      </c>
      <c r="D9" s="47">
        <f>Populations!M9*0.05</f>
        <v>142.59562730000002</v>
      </c>
      <c r="E9" s="47">
        <f t="shared" si="0"/>
        <v>5189.5904742440007</v>
      </c>
      <c r="F9" s="47">
        <f t="shared" si="1"/>
        <v>761.31429310943997</v>
      </c>
      <c r="G9" s="47">
        <f t="shared" si="2"/>
        <v>1885.3768487550003</v>
      </c>
      <c r="H9" s="48">
        <f t="shared" si="3"/>
        <v>2646.6911418644404</v>
      </c>
    </row>
    <row r="10" spans="1:8" x14ac:dyDescent="0.25">
      <c r="A10" s="9" t="s">
        <v>19</v>
      </c>
      <c r="B10" s="46">
        <f>Populations!L10*$B$2*Populations!P10*Populations!$B$2</f>
        <v>2401.7698541340001</v>
      </c>
      <c r="C10" s="47">
        <f>Populations!O10*$E$2</f>
        <v>5718.4996527000003</v>
      </c>
      <c r="D10" s="47">
        <f>Populations!M10*0.05</f>
        <v>237.45949099999999</v>
      </c>
      <c r="E10" s="47">
        <f t="shared" si="0"/>
        <v>8357.7289978339995</v>
      </c>
      <c r="F10" s="47">
        <f t="shared" si="1"/>
        <v>1224.90262560834</v>
      </c>
      <c r="G10" s="47">
        <f t="shared" si="2"/>
        <v>3037.5391632870001</v>
      </c>
      <c r="H10" s="48">
        <f t="shared" si="3"/>
        <v>4262.4417888953403</v>
      </c>
    </row>
    <row r="11" spans="1:8" x14ac:dyDescent="0.25">
      <c r="A11" s="10" t="s">
        <v>20</v>
      </c>
      <c r="B11" s="49">
        <f>Populations!L11*$B$2*Populations!P11*Populations!$B$2</f>
        <v>3186.71924571</v>
      </c>
      <c r="C11" s="50">
        <f>Populations!O11*$E$2</f>
        <v>7587.426775500001</v>
      </c>
      <c r="D11" s="50">
        <f>Populations!M11*0.05</f>
        <v>333.47277365000002</v>
      </c>
      <c r="E11" s="50">
        <f t="shared" si="0"/>
        <v>11107.618794860002</v>
      </c>
      <c r="F11" s="50">
        <f t="shared" si="1"/>
        <v>1625.2268153120999</v>
      </c>
      <c r="G11" s="50">
        <f t="shared" si="2"/>
        <v>4039.6587700665004</v>
      </c>
      <c r="H11" s="51">
        <f t="shared" si="3"/>
        <v>5664.8855853786008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3"/>
  <sheetViews>
    <sheetView tabSelected="1" workbookViewId="0">
      <selection activeCell="E16" sqref="E16"/>
    </sheetView>
  </sheetViews>
  <sheetFormatPr defaultRowHeight="15" x14ac:dyDescent="0.25"/>
  <cols>
    <col min="1" max="1" width="16.28515625" customWidth="1"/>
    <col min="2" max="5" width="13.42578125" customWidth="1"/>
  </cols>
  <sheetData>
    <row r="4" spans="1:5" ht="26.25" x14ac:dyDescent="0.25">
      <c r="A4" s="1"/>
      <c r="B4" s="30" t="s">
        <v>36</v>
      </c>
      <c r="C4" s="31" t="s">
        <v>37</v>
      </c>
      <c r="D4" s="31" t="s">
        <v>38</v>
      </c>
      <c r="E4" s="32" t="s">
        <v>39</v>
      </c>
    </row>
    <row r="5" spans="1:5" x14ac:dyDescent="0.25">
      <c r="A5" s="5" t="s">
        <v>16</v>
      </c>
      <c r="B5" s="33">
        <f>'2400'!H5</f>
        <v>1565.1218376787499</v>
      </c>
      <c r="C5" s="24">
        <f>'1600'!H5</f>
        <v>3317.8231601305997</v>
      </c>
      <c r="D5" s="24">
        <f>'800'!H5</f>
        <v>3344.1889577228699</v>
      </c>
      <c r="E5" s="25">
        <f>SUM(B5:D5)</f>
        <v>8227.1339555322193</v>
      </c>
    </row>
    <row r="6" spans="1:5" x14ac:dyDescent="0.25">
      <c r="A6" s="9" t="s">
        <v>17</v>
      </c>
      <c r="B6" s="34">
        <f>'2400'!H6</f>
        <v>840.5787709824001</v>
      </c>
      <c r="C6" s="23">
        <f>'1600'!H6</f>
        <v>2178.8338844346804</v>
      </c>
      <c r="D6" s="23">
        <f>'800'!H6</f>
        <v>977.31819545618987</v>
      </c>
      <c r="E6" s="26">
        <f t="shared" ref="E6:E11" si="0">SUM(B6:D6)</f>
        <v>3996.7308508732704</v>
      </c>
    </row>
    <row r="7" spans="1:5" x14ac:dyDescent="0.25">
      <c r="A7" s="9" t="s">
        <v>18</v>
      </c>
      <c r="B7" s="34">
        <f>'2400'!H7</f>
        <v>1095.3698999830499</v>
      </c>
      <c r="C7" s="23">
        <f>'1600'!H7</f>
        <v>2662.45443980032</v>
      </c>
      <c r="D7" s="23">
        <f>'800'!H7</f>
        <v>2896.4432757243603</v>
      </c>
      <c r="E7" s="26">
        <f t="shared" si="0"/>
        <v>6654.2676155077297</v>
      </c>
    </row>
    <row r="8" spans="1:5" x14ac:dyDescent="0.25">
      <c r="A8" s="9" t="s">
        <v>21</v>
      </c>
      <c r="B8" s="34">
        <f>'2400'!H8</f>
        <v>1338.3142098442499</v>
      </c>
      <c r="C8" s="23">
        <f>'1600'!H8</f>
        <v>3535.7021608290797</v>
      </c>
      <c r="D8" s="23">
        <f>'800'!H8</f>
        <v>2045.5847979863702</v>
      </c>
      <c r="E8" s="26">
        <f t="shared" si="0"/>
        <v>6919.6011686596994</v>
      </c>
    </row>
    <row r="9" spans="1:5" x14ac:dyDescent="0.25">
      <c r="A9" s="27" t="s">
        <v>22</v>
      </c>
      <c r="B9" s="34">
        <f>'2400'!H9</f>
        <v>1323.9167946810001</v>
      </c>
      <c r="C9" s="23">
        <f>'1600'!H9</f>
        <v>4281.6591850705199</v>
      </c>
      <c r="D9" s="23">
        <f>'800'!H9</f>
        <v>2646.6911418644404</v>
      </c>
      <c r="E9" s="26">
        <f>SUM(B9:D9)</f>
        <v>8252.2671216159615</v>
      </c>
    </row>
    <row r="10" spans="1:5" x14ac:dyDescent="0.25">
      <c r="A10" s="9" t="s">
        <v>19</v>
      </c>
      <c r="B10" s="34">
        <f>'2400'!H10</f>
        <v>1332.4316019194998</v>
      </c>
      <c r="C10" s="23">
        <f>'1600'!H10</f>
        <v>3254.6846236555202</v>
      </c>
      <c r="D10" s="23">
        <f>'800'!H10</f>
        <v>4262.4417888953403</v>
      </c>
      <c r="E10" s="26">
        <f t="shared" si="0"/>
        <v>8849.5580144703599</v>
      </c>
    </row>
    <row r="11" spans="1:5" x14ac:dyDescent="0.25">
      <c r="A11" s="10" t="s">
        <v>20</v>
      </c>
      <c r="B11" s="35">
        <f>'2400'!H11</f>
        <v>2528.3010034423501</v>
      </c>
      <c r="C11" s="28">
        <f>'1600'!H11</f>
        <v>7576.0845666321202</v>
      </c>
      <c r="D11" s="28">
        <f>'800'!H11</f>
        <v>5664.8855853786008</v>
      </c>
      <c r="E11" s="29">
        <f t="shared" si="0"/>
        <v>15769.271155453071</v>
      </c>
    </row>
    <row r="13" spans="1:5" x14ac:dyDescent="0.25">
      <c r="E13" s="20">
        <f>SUM(E5:E11)</f>
        <v>58668.829882112303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Populations</vt:lpstr>
      <vt:lpstr>2400</vt:lpstr>
      <vt:lpstr>1600</vt:lpstr>
      <vt:lpstr>800</vt:lpstr>
      <vt:lpstr>Total New Bicyclists</vt:lpstr>
    </vt:vector>
  </TitlesOfParts>
  <Company>Huitt-Zollars,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Tanvi Sharma</dc:creator>
  <cp:lastModifiedBy>Phelps, Corey</cp:lastModifiedBy>
  <dcterms:created xsi:type="dcterms:W3CDTF">2018-10-24T21:01:14Z</dcterms:created>
  <dcterms:modified xsi:type="dcterms:W3CDTF">2018-10-26T17:13:10Z</dcterms:modified>
</cp:coreProperties>
</file>